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filterPrivacy="1"/>
  <xr:revisionPtr revIDLastSave="0" documentId="13_ncr:1_{14A4C996-10B2-4F47-A07C-BFE3ED461D44}" xr6:coauthVersionLast="45" xr6:coauthVersionMax="45" xr10:uidLastSave="{00000000-0000-0000-0000-000000000000}"/>
  <bookViews>
    <workbookView xWindow="-120" yWindow="-120" windowWidth="29040" windowHeight="15840" activeTab="3" xr2:uid="{00000000-000D-0000-FFFF-FFFF00000000}"/>
  </bookViews>
  <sheets>
    <sheet name="DATI (ALF)" sheetId="11" r:id="rId1"/>
    <sheet name="CERCA.VERT(ALF)" sheetId="12" r:id="rId2"/>
    <sheet name="DATI" sheetId="2" r:id="rId3"/>
    <sheet name="CERCA.VERT()" sheetId="9" r:id="rId4"/>
  </sheets>
  <definedNames>
    <definedName name="_xlnm._FilterDatabase" localSheetId="3" hidden="1">'CERCA.VERT()'!$A$1:$A$5</definedName>
    <definedName name="_xlnm._FilterDatabase" localSheetId="1" hidden="1">'CERCA.VERT(ALF)'!$A$1:$A$5</definedName>
    <definedName name="_xlnm._FilterDatabase" localSheetId="2" hidden="1">DATI!$A$1:$A$28</definedName>
    <definedName name="_xlnm._FilterDatabase" localSheetId="0" hidden="1">'DATI (ALF)'!$A$1:$A$28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12" l="1"/>
  <c r="B10" i="12"/>
  <c r="B11" i="12"/>
  <c r="B8" i="12"/>
  <c r="B3" i="12"/>
  <c r="B4" i="12"/>
  <c r="B5" i="12"/>
  <c r="B2" i="12"/>
  <c r="B9" i="9"/>
  <c r="B10" i="9"/>
  <c r="B11" i="9"/>
  <c r="B8" i="9"/>
  <c r="B3" i="9"/>
  <c r="B4" i="9"/>
  <c r="B5" i="9"/>
  <c r="B2" i="9"/>
</calcChain>
</file>

<file path=xl/sharedStrings.xml><?xml version="1.0" encoding="utf-8"?>
<sst xmlns="http://schemas.openxmlformats.org/spreadsheetml/2006/main" count="82" uniqueCount="29">
  <si>
    <t>Beatrice Greco</t>
  </si>
  <si>
    <t>Sofia Russo</t>
  </si>
  <si>
    <t>Sofia Marino</t>
  </si>
  <si>
    <t>Leonardo Bianchi</t>
  </si>
  <si>
    <t>Francesco Russo</t>
  </si>
  <si>
    <t>Andrea Bianchi</t>
  </si>
  <si>
    <t>Emma Mancini</t>
  </si>
  <si>
    <t>Leonardo Lombardi</t>
  </si>
  <si>
    <t>Giulia Ferrari</t>
  </si>
  <si>
    <t>Aurora Bianchi</t>
  </si>
  <si>
    <t>Sofia Esposito</t>
  </si>
  <si>
    <t>Francesco Bruno</t>
  </si>
  <si>
    <t>Leonardo Marino</t>
  </si>
  <si>
    <t>Alessandro Russo</t>
  </si>
  <si>
    <t>Francesco Rossi</t>
  </si>
  <si>
    <t>Anna De Luca</t>
  </si>
  <si>
    <t>Beatrice Bruno</t>
  </si>
  <si>
    <t>Sofia Bianchi</t>
  </si>
  <si>
    <t>Edoardo Bianchi</t>
  </si>
  <si>
    <t>Riccardo Russo</t>
  </si>
  <si>
    <t>Sofia Colombo</t>
  </si>
  <si>
    <t>Emma Bruno</t>
  </si>
  <si>
    <t>Leonardo Colombo</t>
  </si>
  <si>
    <t>Lorenzo Gallo</t>
  </si>
  <si>
    <t>Ginevra De Luca</t>
  </si>
  <si>
    <t>Francesco De Luca</t>
  </si>
  <si>
    <t>Emma Russo</t>
  </si>
  <si>
    <t>Investitore</t>
  </si>
  <si>
    <t>Capitale investito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</si>
</sst>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€&quot;\ * #,##0.00_-;\-&quot;€&quot;\ * #,##0.00_-;_-&quot;€&quot;\ 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2" fontId="0" fillId="0" borderId="1" xfId="1" applyNumberFormat="1" applyFont="1" applyBorder="1"/>
    <xf numFmtId="44" fontId="0" fillId="0" borderId="1" xfId="1" applyFont="1" applyBorder="1"/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E0E40-1BCE-4A0D-A12A-F831BA6ACEBE}">
  <dimension ref="A1:B28"/>
  <sheetViews>
    <sheetView zoomScale="140" zoomScaleNormal="140" workbookViewId="0">
      <pane ySplit="1" topLeftCell="A2" activePane="bottomLeft" state="frozen"/>
      <selection pane="bottomLeft" activeCell="B15" sqref="B15"/>
    </sheetView>
  </sheetViews>
  <sheetFormatPr defaultRowHeight="15" x14ac:dyDescent="0.25"/>
  <cols>
    <col min="1" max="1" width="19.140625" customWidth="1"/>
    <col min="2" max="2" width="13" customWidth="1"/>
  </cols>
  <sheetData>
    <row r="1" spans="1:2" ht="46.5" customHeight="1" x14ac:dyDescent="0.25">
      <c r="A1" s="2" t="s">
        <v>27</v>
      </c>
      <c r="B1" s="2" t="s">
        <v>28</v>
      </c>
    </row>
    <row r="2" spans="1:2" x14ac:dyDescent="0.25">
      <c r="A2" s="1" t="s">
        <v>13</v>
      </c>
      <c r="B2" s="3">
        <v>9034.0300000000007</v>
      </c>
    </row>
    <row r="3" spans="1:2" x14ac:dyDescent="0.25">
      <c r="A3" s="1" t="s">
        <v>5</v>
      </c>
      <c r="B3" s="3">
        <v>5381.62</v>
      </c>
    </row>
    <row r="4" spans="1:2" x14ac:dyDescent="0.25">
      <c r="A4" s="1" t="s">
        <v>15</v>
      </c>
      <c r="B4" s="3">
        <v>15410.63</v>
      </c>
    </row>
    <row r="5" spans="1:2" x14ac:dyDescent="0.25">
      <c r="A5" s="1" t="s">
        <v>9</v>
      </c>
      <c r="B5" s="3">
        <v>15426.03</v>
      </c>
    </row>
    <row r="6" spans="1:2" x14ac:dyDescent="0.25">
      <c r="A6" s="1" t="s">
        <v>16</v>
      </c>
      <c r="B6" s="4">
        <v>14375.69</v>
      </c>
    </row>
    <row r="7" spans="1:2" x14ac:dyDescent="0.25">
      <c r="A7" s="1" t="s">
        <v>0</v>
      </c>
      <c r="B7" s="4">
        <v>7183.66</v>
      </c>
    </row>
    <row r="8" spans="1:2" x14ac:dyDescent="0.25">
      <c r="A8" s="1" t="s">
        <v>18</v>
      </c>
      <c r="B8" s="4">
        <v>2161.71</v>
      </c>
    </row>
    <row r="9" spans="1:2" x14ac:dyDescent="0.25">
      <c r="A9" s="1" t="s">
        <v>21</v>
      </c>
      <c r="B9" s="4">
        <v>12145.58</v>
      </c>
    </row>
    <row r="10" spans="1:2" x14ac:dyDescent="0.25">
      <c r="A10" s="1" t="s">
        <v>6</v>
      </c>
      <c r="B10" s="4">
        <v>16056.28</v>
      </c>
    </row>
    <row r="11" spans="1:2" x14ac:dyDescent="0.25">
      <c r="A11" s="1" t="s">
        <v>26</v>
      </c>
      <c r="B11" s="4">
        <v>16675.740000000002</v>
      </c>
    </row>
    <row r="12" spans="1:2" x14ac:dyDescent="0.25">
      <c r="A12" s="1" t="s">
        <v>11</v>
      </c>
      <c r="B12" s="4">
        <v>1364.96</v>
      </c>
    </row>
    <row r="13" spans="1:2" x14ac:dyDescent="0.25">
      <c r="A13" s="1" t="s">
        <v>25</v>
      </c>
      <c r="B13" s="4">
        <v>10876.61</v>
      </c>
    </row>
    <row r="14" spans="1:2" x14ac:dyDescent="0.25">
      <c r="A14" s="1" t="s">
        <v>14</v>
      </c>
      <c r="B14" s="4">
        <v>10000</v>
      </c>
    </row>
    <row r="15" spans="1:2" x14ac:dyDescent="0.25">
      <c r="A15" s="1" t="s">
        <v>4</v>
      </c>
      <c r="B15" s="4">
        <v>15988.32</v>
      </c>
    </row>
    <row r="16" spans="1:2" x14ac:dyDescent="0.25">
      <c r="A16" s="1" t="s">
        <v>24</v>
      </c>
      <c r="B16" s="4">
        <v>12571.74</v>
      </c>
    </row>
    <row r="17" spans="1:2" x14ac:dyDescent="0.25">
      <c r="A17" s="1" t="s">
        <v>8</v>
      </c>
      <c r="B17" s="4">
        <v>18869.16</v>
      </c>
    </row>
    <row r="18" spans="1:2" x14ac:dyDescent="0.25">
      <c r="A18" s="1" t="s">
        <v>3</v>
      </c>
      <c r="B18" s="4">
        <v>15552.7</v>
      </c>
    </row>
    <row r="19" spans="1:2" x14ac:dyDescent="0.25">
      <c r="A19" s="1" t="s">
        <v>22</v>
      </c>
      <c r="B19" s="4">
        <v>16782.86</v>
      </c>
    </row>
    <row r="20" spans="1:2" x14ac:dyDescent="0.25">
      <c r="A20" s="1" t="s">
        <v>7</v>
      </c>
      <c r="B20" s="4">
        <v>17148.75</v>
      </c>
    </row>
    <row r="21" spans="1:2" x14ac:dyDescent="0.25">
      <c r="A21" s="1" t="s">
        <v>12</v>
      </c>
      <c r="B21" s="4">
        <v>8857.25</v>
      </c>
    </row>
    <row r="22" spans="1:2" x14ac:dyDescent="0.25">
      <c r="A22" s="1" t="s">
        <v>23</v>
      </c>
      <c r="B22" s="4">
        <v>12210.11</v>
      </c>
    </row>
    <row r="23" spans="1:2" x14ac:dyDescent="0.25">
      <c r="A23" s="1" t="s">
        <v>19</v>
      </c>
      <c r="B23" s="4">
        <v>12347.75</v>
      </c>
    </row>
    <row r="24" spans="1:2" x14ac:dyDescent="0.25">
      <c r="A24" s="1" t="s">
        <v>17</v>
      </c>
      <c r="B24" s="4">
        <v>16415.43</v>
      </c>
    </row>
    <row r="25" spans="1:2" x14ac:dyDescent="0.25">
      <c r="A25" s="1" t="s">
        <v>20</v>
      </c>
      <c r="B25" s="4">
        <v>16953.95</v>
      </c>
    </row>
    <row r="26" spans="1:2" x14ac:dyDescent="0.25">
      <c r="A26" s="1" t="s">
        <v>10</v>
      </c>
      <c r="B26" s="4">
        <v>9498.64</v>
      </c>
    </row>
    <row r="27" spans="1:2" x14ac:dyDescent="0.25">
      <c r="A27" s="1" t="s">
        <v>2</v>
      </c>
      <c r="B27" s="4">
        <v>5455.28</v>
      </c>
    </row>
    <row r="28" spans="1:2" x14ac:dyDescent="0.25">
      <c r="A28" s="1" t="s">
        <v>1</v>
      </c>
      <c r="B28" s="3">
        <v>12593.19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01B25-57B3-4E62-A687-2ACA0095F29C}">
  <dimension ref="A1:B11"/>
  <sheetViews>
    <sheetView zoomScale="140" zoomScaleNormal="140" workbookViewId="0">
      <pane ySplit="1" topLeftCell="A2" activePane="bottomLeft" state="frozen"/>
      <selection pane="bottomLeft" activeCell="B8" sqref="B8"/>
    </sheetView>
  </sheetViews>
  <sheetFormatPr defaultRowHeight="15" x14ac:dyDescent="0.25"/>
  <cols>
    <col min="1" max="1" width="19.140625" customWidth="1"/>
    <col min="2" max="2" width="13" customWidth="1"/>
  </cols>
  <sheetData>
    <row r="1" spans="1:2" ht="46.5" customHeight="1" x14ac:dyDescent="0.25">
      <c r="A1" s="2" t="s">
        <v>27</v>
      </c>
      <c r="B1" s="2" t="s">
        <v>28</v>
      </c>
    </row>
    <row r="2" spans="1:2" x14ac:dyDescent="0.25">
      <c r="A2" s="1" t="s">
        <v>14</v>
      </c>
      <c r="B2" s="4">
        <f>VLOOKUP(A2,'DATI (ALF)'!$A:$B,2,FALSE)</f>
        <v>10000</v>
      </c>
    </row>
    <row r="3" spans="1:2" x14ac:dyDescent="0.25">
      <c r="A3" s="1" t="s">
        <v>5</v>
      </c>
      <c r="B3" s="4">
        <f>VLOOKUP(A3,'DATI (ALF)'!$A:$B,2,FALSE)</f>
        <v>5381.62</v>
      </c>
    </row>
    <row r="4" spans="1:2" x14ac:dyDescent="0.25">
      <c r="A4" s="1" t="s">
        <v>7</v>
      </c>
      <c r="B4" s="4">
        <f>VLOOKUP(A4,'DATI (ALF)'!$A:$B,2,FALSE)</f>
        <v>17148.75</v>
      </c>
    </row>
    <row r="5" spans="1:2" x14ac:dyDescent="0.25">
      <c r="A5" s="1" t="s">
        <v>20</v>
      </c>
      <c r="B5" s="4">
        <f>VLOOKUP(A5,'DATI (ALF)'!$A:$B,2,FALSE)</f>
        <v>16953.95</v>
      </c>
    </row>
    <row r="7" spans="1:2" ht="30" x14ac:dyDescent="0.25">
      <c r="A7" s="2" t="s">
        <v>27</v>
      </c>
      <c r="B7" s="2" t="s">
        <v>28</v>
      </c>
    </row>
    <row r="8" spans="1:2" x14ac:dyDescent="0.25">
      <c r="A8" s="1" t="s">
        <v>14</v>
      </c>
      <c r="B8" s="4">
        <f>VLOOKUP(A8,'DATI (ALF)'!$A:$B,2,TRUE)</f>
        <v>10000</v>
      </c>
    </row>
    <row r="9" spans="1:2" x14ac:dyDescent="0.25">
      <c r="A9" s="1" t="s">
        <v>5</v>
      </c>
      <c r="B9" s="4">
        <f>VLOOKUP(A9,'DATI (ALF)'!$A:$B,2,TRUE)</f>
        <v>5381.62</v>
      </c>
    </row>
    <row r="10" spans="1:2" x14ac:dyDescent="0.25">
      <c r="A10" s="1" t="s">
        <v>7</v>
      </c>
      <c r="B10" s="4">
        <f>VLOOKUP(A10,'DATI (ALF)'!$A:$B,2,TRUE)</f>
        <v>17148.75</v>
      </c>
    </row>
    <row r="11" spans="1:2" x14ac:dyDescent="0.25">
      <c r="A11" s="1" t="s">
        <v>20</v>
      </c>
      <c r="B11" s="4">
        <f>VLOOKUP(A11,'DATI (ALF)'!$A:$B,2,TRUE)</f>
        <v>16953.95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486FFF4-E778-4458-A298-B7965A7A0EC2}">
          <x14:formula1>
            <xm:f>DATI!$A$2:$A$28</xm:f>
          </x14:formula1>
          <xm:sqref>A2:A5 A8:A11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A20BC-2879-4245-AEBB-0052ACB85CB5}">
  <dimension ref="A1:B28"/>
  <sheetViews>
    <sheetView zoomScale="140" zoomScaleNormal="140" workbookViewId="0">
      <pane ySplit="1" topLeftCell="A2" activePane="bottomLeft" state="frozen"/>
      <selection pane="bottomLeft" activeCell="A8" sqref="A8"/>
    </sheetView>
  </sheetViews>
  <sheetFormatPr defaultRowHeight="15" x14ac:dyDescent="0.25"/>
  <cols>
    <col min="1" max="1" width="19.140625" customWidth="1"/>
    <col min="2" max="2" width="13" customWidth="1"/>
  </cols>
  <sheetData>
    <row r="1" spans="1:2" ht="46.5" customHeight="1" x14ac:dyDescent="0.25">
      <c r="A1" s="2" t="s">
        <v>27</v>
      </c>
      <c r="B1" s="2" t="s">
        <v>28</v>
      </c>
    </row>
    <row r="2" spans="1:2" x14ac:dyDescent="0.25">
      <c r="A2" s="1" t="s">
        <v>16</v>
      </c>
      <c r="B2" s="4">
        <v>14375.69</v>
      </c>
    </row>
    <row r="3" spans="1:2" x14ac:dyDescent="0.25">
      <c r="A3" s="1" t="s">
        <v>5</v>
      </c>
      <c r="B3" s="4">
        <v>5381.62</v>
      </c>
    </row>
    <row r="4" spans="1:2" x14ac:dyDescent="0.25">
      <c r="A4" s="1" t="s">
        <v>24</v>
      </c>
      <c r="B4" s="4">
        <v>12571.74</v>
      </c>
    </row>
    <row r="5" spans="1:2" x14ac:dyDescent="0.25">
      <c r="A5" s="1" t="s">
        <v>25</v>
      </c>
      <c r="B5" s="4">
        <v>10876.61</v>
      </c>
    </row>
    <row r="6" spans="1:2" x14ac:dyDescent="0.25">
      <c r="A6" s="1" t="s">
        <v>19</v>
      </c>
      <c r="B6" s="4">
        <v>12347.75</v>
      </c>
    </row>
    <row r="7" spans="1:2" x14ac:dyDescent="0.25">
      <c r="A7" s="1" t="s">
        <v>3</v>
      </c>
      <c r="B7" s="4">
        <v>15552.7</v>
      </c>
    </row>
    <row r="8" spans="1:2" x14ac:dyDescent="0.25">
      <c r="A8" s="1" t="s">
        <v>14</v>
      </c>
      <c r="B8" s="4">
        <v>10000</v>
      </c>
    </row>
    <row r="9" spans="1:2" x14ac:dyDescent="0.25">
      <c r="A9" s="1" t="s">
        <v>11</v>
      </c>
      <c r="B9" s="4">
        <v>1364.96</v>
      </c>
    </row>
    <row r="10" spans="1:2" x14ac:dyDescent="0.25">
      <c r="A10" s="1" t="s">
        <v>6</v>
      </c>
      <c r="B10" s="4">
        <v>16056.28</v>
      </c>
    </row>
    <row r="11" spans="1:2" x14ac:dyDescent="0.25">
      <c r="A11" s="1" t="s">
        <v>21</v>
      </c>
      <c r="B11" s="4">
        <v>12145.58</v>
      </c>
    </row>
    <row r="12" spans="1:2" x14ac:dyDescent="0.25">
      <c r="A12" s="1" t="s">
        <v>15</v>
      </c>
      <c r="B12" s="4">
        <v>15410.63</v>
      </c>
    </row>
    <row r="13" spans="1:2" x14ac:dyDescent="0.25">
      <c r="A13" s="1" t="s">
        <v>9</v>
      </c>
      <c r="B13" s="4">
        <v>15426.03</v>
      </c>
    </row>
    <row r="14" spans="1:2" x14ac:dyDescent="0.25">
      <c r="A14" s="1" t="s">
        <v>12</v>
      </c>
      <c r="B14" s="4">
        <v>8857.25</v>
      </c>
    </row>
    <row r="15" spans="1:2" x14ac:dyDescent="0.25">
      <c r="A15" s="1" t="s">
        <v>18</v>
      </c>
      <c r="B15" s="4">
        <v>2161.71</v>
      </c>
    </row>
    <row r="16" spans="1:2" x14ac:dyDescent="0.25">
      <c r="A16" s="1" t="s">
        <v>2</v>
      </c>
      <c r="B16" s="4">
        <v>5455.28</v>
      </c>
    </row>
    <row r="17" spans="1:2" x14ac:dyDescent="0.25">
      <c r="A17" s="1" t="s">
        <v>17</v>
      </c>
      <c r="B17" s="4">
        <v>16415.43</v>
      </c>
    </row>
    <row r="18" spans="1:2" x14ac:dyDescent="0.25">
      <c r="A18" s="1" t="s">
        <v>0</v>
      </c>
      <c r="B18" s="4">
        <v>7183.66</v>
      </c>
    </row>
    <row r="19" spans="1:2" x14ac:dyDescent="0.25">
      <c r="A19" s="1" t="s">
        <v>1</v>
      </c>
      <c r="B19" s="4">
        <v>12593.19</v>
      </c>
    </row>
    <row r="20" spans="1:2" x14ac:dyDescent="0.25">
      <c r="A20" s="1" t="s">
        <v>8</v>
      </c>
      <c r="B20" s="4">
        <v>18869.16</v>
      </c>
    </row>
    <row r="21" spans="1:2" x14ac:dyDescent="0.25">
      <c r="A21" s="1" t="s">
        <v>7</v>
      </c>
      <c r="B21" s="4">
        <v>17148.75</v>
      </c>
    </row>
    <row r="22" spans="1:2" x14ac:dyDescent="0.25">
      <c r="A22" s="1" t="s">
        <v>4</v>
      </c>
      <c r="B22" s="4">
        <v>15988.32</v>
      </c>
    </row>
    <row r="23" spans="1:2" x14ac:dyDescent="0.25">
      <c r="A23" s="1" t="s">
        <v>26</v>
      </c>
      <c r="B23" s="4">
        <v>16675.740000000002</v>
      </c>
    </row>
    <row r="24" spans="1:2" x14ac:dyDescent="0.25">
      <c r="A24" s="1" t="s">
        <v>10</v>
      </c>
      <c r="B24" s="4">
        <v>9498.64</v>
      </c>
    </row>
    <row r="25" spans="1:2" x14ac:dyDescent="0.25">
      <c r="A25" s="1" t="s">
        <v>22</v>
      </c>
      <c r="B25" s="4">
        <v>16782.86</v>
      </c>
    </row>
    <row r="26" spans="1:2" x14ac:dyDescent="0.25">
      <c r="A26" s="1" t="s">
        <v>13</v>
      </c>
      <c r="B26" s="3">
        <v>9034.0300000000007</v>
      </c>
    </row>
    <row r="27" spans="1:2" x14ac:dyDescent="0.25">
      <c r="A27" s="1" t="s">
        <v>20</v>
      </c>
      <c r="B27" s="4">
        <v>16953.95</v>
      </c>
    </row>
    <row r="28" spans="1:2" x14ac:dyDescent="0.25">
      <c r="A28" s="1" t="s">
        <v>23</v>
      </c>
      <c r="B28" s="4">
        <v>12210.11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6F195-0A6A-4219-A5C9-FFC2E05EB1B2}">
  <dimension ref="A1:B11"/>
  <sheetViews>
    <sheetView tabSelected="1" zoomScale="140" zoomScaleNormal="140" workbookViewId="0">
      <pane ySplit="1" topLeftCell="A2" activePane="bottomLeft" state="frozen"/>
      <selection pane="bottomLeft" activeCell="F3" sqref="F3"/>
    </sheetView>
  </sheetViews>
  <sheetFormatPr defaultRowHeight="15" x14ac:dyDescent="0.25"/>
  <cols>
    <col min="1" max="1" width="19.140625" customWidth="1"/>
    <col min="2" max="2" width="13" customWidth="1"/>
  </cols>
  <sheetData>
    <row r="1" spans="1:2" ht="46.5" customHeight="1" x14ac:dyDescent="0.25">
      <c r="A1" s="2" t="s">
        <v>27</v>
      </c>
      <c r="B1" s="2" t="s">
        <v>28</v>
      </c>
    </row>
    <row r="2" spans="1:2" x14ac:dyDescent="0.25">
      <c r="A2" s="1" t="s">
        <v>14</v>
      </c>
      <c r="B2" s="4">
        <f>VLOOKUP(A2,DATI!$A:$B,2,FALSE)</f>
        <v>10000</v>
      </c>
    </row>
    <row r="3" spans="1:2" x14ac:dyDescent="0.25">
      <c r="A3" s="1" t="s">
        <v>5</v>
      </c>
      <c r="B3" s="4">
        <f>VLOOKUP(A3,DATI!$A:$B,2,FALSE)</f>
        <v>5381.62</v>
      </c>
    </row>
    <row r="4" spans="1:2" x14ac:dyDescent="0.25">
      <c r="A4" s="1" t="s">
        <v>7</v>
      </c>
      <c r="B4" s="4">
        <f>VLOOKUP(A4,DATI!$A:$B,2,FALSE)</f>
        <v>17148.75</v>
      </c>
    </row>
    <row r="5" spans="1:2" x14ac:dyDescent="0.25">
      <c r="A5" s="1" t="s">
        <v>20</v>
      </c>
      <c r="B5" s="4">
        <f>VLOOKUP(A5,DATI!$A:$B,2,FALSE)</f>
        <v>16953.95</v>
      </c>
    </row>
    <row r="7" spans="1:2" ht="30" x14ac:dyDescent="0.25">
      <c r="A7" s="2" t="s">
        <v>27</v>
      </c>
      <c r="B7" s="2" t="s">
        <v>28</v>
      </c>
    </row>
    <row r="8" spans="1:2" x14ac:dyDescent="0.25">
      <c r="A8" s="1" t="s">
        <v>14</v>
      </c>
      <c r="B8" s="4">
        <f>VLOOKUP(A8,DATI!$A:$B,2,TRUE)</f>
        <v>10000</v>
      </c>
    </row>
    <row r="9" spans="1:2" x14ac:dyDescent="0.25">
      <c r="A9" s="1" t="s">
        <v>5</v>
      </c>
      <c r="B9" s="4" t="e">
        <f>VLOOKUP(A9,DATI!$A:$B,2,TRUE)</f>
        <v>#N/A</v>
      </c>
    </row>
    <row r="10" spans="1:2" x14ac:dyDescent="0.25">
      <c r="A10" s="1" t="s">
        <v>7</v>
      </c>
      <c r="B10" s="4">
        <f>VLOOKUP(A10,DATI!$A:$B,2,TRUE)</f>
        <v>15426.03</v>
      </c>
    </row>
    <row r="11" spans="1:2" x14ac:dyDescent="0.25">
      <c r="A11" s="1" t="s">
        <v>20</v>
      </c>
      <c r="B11" s="4">
        <f>VLOOKUP(A11,DATI!$A:$B,2,TRUE)</f>
        <v>2161.71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E8A6A9C-EF6F-4F5C-9C8C-1DDE21913D24}">
          <x14:formula1>
            <xm:f>DATI!$A$2:$A$28</xm:f>
          </x14:formula1>
          <xm:sqref>A2:A5 A8:A11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DATI (ALF)</vt:lpstr>
      <vt:lpstr>CERCA.VERT(ALF)</vt:lpstr>
      <vt:lpstr>DATI</vt:lpstr>
      <vt:lpstr>CERCA.VERT()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2020-05-10T09:07:50Z</dcterms:created>
  <dcterms:modified xsi:type="dcterms:W3CDTF">2020-10-13T15:06:49Z</dcterms:modified>
</cp:coreProperties>
</file>